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2022\Comisión Nacional de Valores\"/>
    </mc:Choice>
  </mc:AlternateContent>
  <xr:revisionPtr revIDLastSave="0" documentId="13_ncr:1_{5FF6E40E-D889-49C3-97D8-C724268AA9CE}" xr6:coauthVersionLast="47" xr6:coauthVersionMax="47" xr10:uidLastSave="{00000000-0000-0000-0000-000000000000}"/>
  <bookViews>
    <workbookView xWindow="-120" yWindow="-120" windowWidth="24240" windowHeight="13140" firstSheet="3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" l="1"/>
  <c r="F45" i="1" l="1"/>
  <c r="F41" i="1"/>
  <c r="A4" i="1" l="1"/>
  <c r="C7" i="5" l="1"/>
  <c r="C6" i="5"/>
  <c r="C7" i="4"/>
  <c r="F43" i="4" s="1"/>
  <c r="C6" i="4"/>
  <c r="A4" i="4"/>
  <c r="A4" i="5"/>
  <c r="A3" i="5"/>
  <c r="A3" i="4"/>
  <c r="A3" i="1"/>
  <c r="C7" i="1"/>
  <c r="C6" i="1"/>
  <c r="H45" i="4"/>
  <c r="H29" i="5"/>
  <c r="H49" i="1"/>
  <c r="G45" i="4"/>
  <c r="G29" i="5"/>
  <c r="G49" i="1"/>
  <c r="H34" i="4"/>
  <c r="H18" i="5"/>
  <c r="H31" i="1"/>
  <c r="G34" i="4"/>
  <c r="G18" i="5"/>
  <c r="G31" i="1"/>
  <c r="F16" i="5"/>
  <c r="F14" i="5"/>
  <c r="F23" i="1" l="1"/>
  <c r="F18" i="1"/>
  <c r="F13" i="1"/>
  <c r="F24" i="1"/>
  <c r="F47" i="1"/>
  <c r="F46" i="1"/>
  <c r="F13" i="5"/>
  <c r="F15" i="5"/>
  <c r="F13" i="4"/>
  <c r="F32" i="4"/>
  <c r="F24" i="4"/>
  <c r="F27" i="4"/>
  <c r="F31" i="4"/>
  <c r="F23" i="4"/>
  <c r="F25" i="4"/>
  <c r="F30" i="4"/>
  <c r="F26" i="4"/>
  <c r="F29" i="4"/>
  <c r="F28" i="4"/>
  <c r="F41" i="4"/>
  <c r="F27" i="5"/>
  <c r="F42" i="4"/>
  <c r="F26" i="5"/>
  <c r="F29" i="5" s="1"/>
  <c r="F25" i="5"/>
  <c r="F22" i="4"/>
  <c r="F21" i="4"/>
  <c r="F20" i="4"/>
  <c r="F19" i="4"/>
  <c r="F18" i="4"/>
  <c r="F17" i="4"/>
  <c r="F16" i="4"/>
  <c r="F15" i="4"/>
  <c r="F14" i="4"/>
  <c r="F44" i="1"/>
  <c r="F43" i="1"/>
  <c r="F42" i="1"/>
  <c r="F40" i="1"/>
  <c r="F39" i="1"/>
  <c r="F38" i="1"/>
  <c r="F29" i="1"/>
  <c r="F28" i="1"/>
  <c r="F27" i="1"/>
  <c r="F26" i="1"/>
  <c r="F25" i="1"/>
  <c r="F22" i="1"/>
  <c r="F20" i="1"/>
  <c r="F19" i="1"/>
  <c r="F17" i="1"/>
  <c r="F16" i="1"/>
  <c r="F15" i="1"/>
  <c r="F14" i="1"/>
  <c r="F45" i="4"/>
  <c r="F18" i="5" l="1"/>
  <c r="F34" i="4"/>
  <c r="F49" i="1"/>
  <c r="F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<sst xmlns="http://schemas.openxmlformats.org/spreadsheetml/2006/main" count="277" uniqueCount="70">
  <si>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</si>
  <si>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</si>
  <si>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</si>
  <si>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</si>
  <si>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</si>
  <si>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</si>
  <si>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</si>
  <si>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</si>
  <si>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</si>
  <si>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</si>
  <si>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</si>
  <si>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</si>
  <si>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</si>
  <si>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</si>
  <si>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</si>
  <si>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</si>
  <si>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</si>
  <si>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</si>
  <si>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</si>
  <si>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</si>
  <si>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</si>
  <si>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</si>
  <si>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</si>
  <si>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</si>
  <si>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</si>
  <si>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</si>
  <si>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FAMILIAR</t>
  </si>
  <si>
    <t>Prestamo Bancario</t>
  </si>
  <si>
    <t>Ninguna</t>
  </si>
  <si>
    <t>Vigente</t>
  </si>
  <si>
    <t>CONTINENTAL</t>
  </si>
  <si>
    <t>ITAU</t>
  </si>
  <si>
    <t>REGIONAL</t>
  </si>
  <si>
    <t>CAT FINANCIAL CHILE</t>
  </si>
  <si>
    <t>Hipotecaria</t>
  </si>
  <si>
    <t>TOTALES</t>
  </si>
  <si>
    <t>PASIVO NO CORRIENTE</t>
  </si>
  <si>
    <t>BONOS</t>
  </si>
  <si>
    <t>Bonos</t>
  </si>
  <si>
    <t>Juan H Petersen</t>
  </si>
  <si>
    <t>Presidente</t>
  </si>
  <si>
    <t>Acreedor</t>
  </si>
  <si>
    <t>Fecha de Expedición</t>
  </si>
  <si>
    <t>CNHI International S.A. ( CASE IH)</t>
  </si>
  <si>
    <t>Proveedor del Exterior</t>
  </si>
  <si>
    <t>CATERPILLAR AMERICAS CO (CACO)</t>
  </si>
  <si>
    <t>CATERPILLAR (QINGZHOU) LTD.</t>
  </si>
  <si>
    <t>SOTREQ SA</t>
  </si>
  <si>
    <t>PETRONAS LUBRIFICANTES BRASIL S/A</t>
  </si>
  <si>
    <t>ENOAGRICOLA ROSSI</t>
  </si>
  <si>
    <t>COSAN LUBRICANTES E ESPECIALIDADES SA</t>
  </si>
  <si>
    <t>AIR POWER, INC</t>
  </si>
  <si>
    <t>METALGALANTE S.P.A.</t>
  </si>
  <si>
    <t>ROBIT SAC</t>
  </si>
  <si>
    <t>SCHWING EQUIPAMENTOS INDUSTRIAIS LTDA</t>
  </si>
  <si>
    <t>MCFA Mitsubishi Caterpillar</t>
  </si>
  <si>
    <t>Perkins Motores do Brasil Ltda</t>
  </si>
  <si>
    <t>Cargotec Services Panama, S.A.</t>
  </si>
  <si>
    <t>TRELLEBORG WHEEL SYSTEMS AMERICAS, INC</t>
  </si>
  <si>
    <t>FG WILSON (CATERPILLAR NI LIMITED)</t>
  </si>
  <si>
    <t>Ipsos Insigth,LLC</t>
  </si>
  <si>
    <t>OTROS PROVEEDORES DEL EXTERIOR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</si>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</sst>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d\-mm\-yy;@"/>
    <numFmt numFmtId="165" formatCode="_ * #,##0.00_ ;_ * \-#,##0.0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41" fontId="3" fillId="2" borderId="0" xfId="2" applyFont="1" applyFill="1" applyBorder="1" applyAlignment="1">
      <alignment horizontal="right" vertical="center" wrapText="1"/>
    </xf>
    <xf numFmtId="41" fontId="3" fillId="2" borderId="0" xfId="2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D7" sqref="D7"/>
    </sheetView>
  </sheetViews>
  <sheetFormatPr baseColWidth="10" defaultColWidth="11.42578125" defaultRowHeight="12.75" x14ac:dyDescent="0.2"/>
  <cols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2" spans="2:5" ht="18" x14ac:dyDescent="0.25">
      <c r="B2" s="54" t="s">
        <v>0</v>
      </c>
      <c r="C2" s="54"/>
      <c r="D2" s="54"/>
      <c r="E2" s="54"/>
    </row>
    <row r="4" spans="2:5" ht="15.75" x14ac:dyDescent="0.25">
      <c r="B4" s="27" t="s">
        <v>1</v>
      </c>
      <c r="C4" s="28"/>
      <c r="D4" s="30" t="s">
        <v>2</v>
      </c>
    </row>
    <row r="5" spans="2:5" x14ac:dyDescent="0.2">
      <c r="B5" s="27" t="s">
        <v>3</v>
      </c>
      <c r="C5" s="28"/>
      <c r="D5" s="34">
        <v>44651</v>
      </c>
    </row>
    <row r="6" spans="2:5" x14ac:dyDescent="0.2">
      <c r="B6" s="27" t="s">
        <v>4</v>
      </c>
      <c r="C6" s="28"/>
      <c r="D6" s="8">
        <v>6921.52</v>
      </c>
    </row>
    <row r="8" spans="2:5" x14ac:dyDescent="0.2">
      <c r="B8" s="22" t="s">
        <v>5</v>
      </c>
      <c r="C8" s="29" t="s">
        <v>6</v>
      </c>
    </row>
    <row r="9" spans="2:5" x14ac:dyDescent="0.2">
      <c r="B9" s="22" t="s">
        <v>7</v>
      </c>
      <c r="C9" s="29" t="s">
        <v>8</v>
      </c>
    </row>
    <row r="10" spans="2:5" x14ac:dyDescent="0.2">
      <c r="B10" s="22" t="s">
        <v>9</v>
      </c>
      <c r="C10" s="29" t="s">
        <v>10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10"/>
  <sheetViews>
    <sheetView showGridLines="0" topLeftCell="A18" workbookViewId="0">
      <selection activeCell="L49" sqref="L49"/>
    </sheetView>
  </sheetViews>
  <sheetFormatPr baseColWidth="10" defaultColWidth="9.140625" defaultRowHeight="12.75" x14ac:dyDescent="0.2"/>
  <cols>
    <col min="1" max="1" width="5.7109375" style="2" customWidth="1"/>
    <col min="2" max="2" width="20.5703125" style="15" bestFit="1" customWidth="1"/>
    <col min="3" max="3" width="17" style="2" bestFit="1" customWidth="1"/>
    <col min="4" max="4" width="12.7109375" style="2" customWidth="1"/>
    <col min="5" max="5" width="12.7109375" style="14" customWidth="1"/>
    <col min="6" max="6" width="15.85546875" style="21" bestFit="1" customWidth="1"/>
    <col min="7" max="7" width="15.85546875" style="2" bestFit="1" customWidth="1"/>
    <col min="8" max="8" width="13.7109375" style="2" customWidth="1"/>
    <col min="9" max="9" width="14.140625" style="2" customWidth="1"/>
    <col min="10" max="10" width="12.7109375" style="2" customWidth="1"/>
    <col min="11" max="11" width="9.140625" style="2"/>
    <col min="12" max="12" width="14.85546875" style="2" bestFit="1" customWidth="1"/>
    <col min="13" max="13" width="19.28515625" style="2" bestFit="1" customWidth="1"/>
    <col min="14" max="14" width="11.28515625" style="2" bestFit="1" customWidth="1"/>
    <col min="15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16</v>
      </c>
      <c r="C11" s="57" t="s">
        <v>17</v>
      </c>
      <c r="D11" s="57" t="s">
        <v>18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26</v>
      </c>
      <c r="C13" s="2" t="s">
        <v>27</v>
      </c>
      <c r="D13" s="31">
        <v>44405</v>
      </c>
      <c r="E13" s="31">
        <v>45134</v>
      </c>
      <c r="F13" s="43">
        <f>+G13+H13*$C$7</f>
        <v>3503683214.6016779</v>
      </c>
      <c r="G13" s="43"/>
      <c r="H13" s="47">
        <v>506201.41451612907</v>
      </c>
      <c r="I13" s="2" t="s">
        <v>28</v>
      </c>
      <c r="J13" s="2" t="s">
        <v>29</v>
      </c>
    </row>
    <row r="14" spans="1:22" x14ac:dyDescent="0.2">
      <c r="A14" s="14">
        <v>2</v>
      </c>
      <c r="B14" s="15" t="s">
        <v>26</v>
      </c>
      <c r="C14" s="2" t="s">
        <v>27</v>
      </c>
      <c r="D14" s="31">
        <v>44525</v>
      </c>
      <c r="E14" s="31">
        <v>45245</v>
      </c>
      <c r="F14" s="43">
        <f>+G14+H14*$C$7</f>
        <v>1393043777.9250939</v>
      </c>
      <c r="G14" s="43"/>
      <c r="H14" s="47">
        <v>201262.69633333338</v>
      </c>
      <c r="I14" s="2" t="s">
        <v>28</v>
      </c>
      <c r="J14" s="2" t="s">
        <v>29</v>
      </c>
    </row>
    <row r="15" spans="1:22" x14ac:dyDescent="0.2">
      <c r="A15" s="14">
        <v>3</v>
      </c>
      <c r="B15" s="15" t="s">
        <v>26</v>
      </c>
      <c r="C15" s="2" t="s">
        <v>27</v>
      </c>
      <c r="D15" s="31">
        <v>44557</v>
      </c>
      <c r="E15" s="31">
        <v>44737</v>
      </c>
      <c r="F15" s="43">
        <f t="shared" ref="F15:F29" si="0">+G15+H15*$C$7</f>
        <v>8372482459.7272015</v>
      </c>
      <c r="G15" s="43"/>
      <c r="H15" s="47">
        <v>1209630.6100000001</v>
      </c>
      <c r="I15" s="2" t="s">
        <v>28</v>
      </c>
      <c r="J15" s="2" t="s">
        <v>29</v>
      </c>
      <c r="L15" s="49"/>
    </row>
    <row r="16" spans="1:22" x14ac:dyDescent="0.2">
      <c r="A16" s="14">
        <v>4</v>
      </c>
      <c r="B16" s="15" t="s">
        <v>30</v>
      </c>
      <c r="C16" s="2" t="s">
        <v>27</v>
      </c>
      <c r="D16" s="31">
        <v>44433</v>
      </c>
      <c r="E16" s="31">
        <v>45163</v>
      </c>
      <c r="F16" s="43">
        <f t="shared" si="0"/>
        <v>2780176988.0004902</v>
      </c>
      <c r="G16" s="43"/>
      <c r="H16" s="47">
        <v>401671.45193548384</v>
      </c>
      <c r="I16" s="2" t="s">
        <v>28</v>
      </c>
      <c r="J16" s="2" t="s">
        <v>29</v>
      </c>
      <c r="L16" s="49"/>
      <c r="M16" s="37"/>
    </row>
    <row r="17" spans="1:22" x14ac:dyDescent="0.2">
      <c r="A17" s="14">
        <v>5</v>
      </c>
      <c r="B17" s="15" t="s">
        <v>31</v>
      </c>
      <c r="C17" s="2" t="s">
        <v>27</v>
      </c>
      <c r="D17" s="31">
        <v>44487</v>
      </c>
      <c r="E17" s="31">
        <v>45207</v>
      </c>
      <c r="F17" s="43">
        <f t="shared" si="0"/>
        <v>4281502519.1468668</v>
      </c>
      <c r="G17" s="43"/>
      <c r="H17" s="47">
        <v>618578.36416666664</v>
      </c>
      <c r="I17" s="2" t="s">
        <v>28</v>
      </c>
      <c r="J17" s="2" t="s">
        <v>29</v>
      </c>
    </row>
    <row r="18" spans="1:22" x14ac:dyDescent="0.2">
      <c r="A18" s="14">
        <v>6</v>
      </c>
      <c r="B18" s="15" t="s">
        <v>30</v>
      </c>
      <c r="C18" s="2" t="s">
        <v>27</v>
      </c>
      <c r="D18" s="31">
        <v>44613</v>
      </c>
      <c r="E18" s="31">
        <v>45161</v>
      </c>
      <c r="F18" s="43">
        <f t="shared" si="0"/>
        <v>5500341562.0105286</v>
      </c>
      <c r="G18" s="43"/>
      <c r="H18" s="47">
        <v>794672.49419354822</v>
      </c>
      <c r="I18" s="2" t="s">
        <v>28</v>
      </c>
      <c r="J18" s="2" t="s">
        <v>29</v>
      </c>
    </row>
    <row r="19" spans="1:22" x14ac:dyDescent="0.2">
      <c r="A19" s="14">
        <v>7</v>
      </c>
      <c r="B19" s="15" t="s">
        <v>26</v>
      </c>
      <c r="C19" s="2" t="s">
        <v>27</v>
      </c>
      <c r="D19" s="31">
        <v>44181</v>
      </c>
      <c r="E19" s="31">
        <v>44910</v>
      </c>
      <c r="F19" s="43">
        <f t="shared" si="0"/>
        <v>4300997322.3548384</v>
      </c>
      <c r="G19" s="43">
        <v>4300997322.3548384</v>
      </c>
      <c r="H19" s="47"/>
      <c r="I19" s="2" t="s">
        <v>28</v>
      </c>
      <c r="J19" s="2" t="s">
        <v>29</v>
      </c>
    </row>
    <row r="20" spans="1:22" x14ac:dyDescent="0.2">
      <c r="A20" s="14">
        <v>8</v>
      </c>
      <c r="B20" s="15" t="s">
        <v>26</v>
      </c>
      <c r="C20" s="2" t="s">
        <v>27</v>
      </c>
      <c r="D20" s="31">
        <v>44463</v>
      </c>
      <c r="E20" s="31">
        <v>45183</v>
      </c>
      <c r="F20" s="43">
        <f t="shared" si="0"/>
        <v>2822496913.5999999</v>
      </c>
      <c r="G20" s="43">
        <f>2822496928.6-15</f>
        <v>2822496913.5999999</v>
      </c>
      <c r="H20" s="47"/>
      <c r="I20" s="2" t="s">
        <v>28</v>
      </c>
      <c r="J20" s="2" t="s">
        <v>29</v>
      </c>
    </row>
    <row r="21" spans="1:22" x14ac:dyDescent="0.2">
      <c r="A21" s="14">
        <v>9</v>
      </c>
      <c r="B21" s="15" t="s">
        <v>30</v>
      </c>
      <c r="C21" s="2" t="s">
        <v>27</v>
      </c>
      <c r="D21" s="31">
        <v>44452</v>
      </c>
      <c r="E21" s="31">
        <v>45182</v>
      </c>
      <c r="F21" s="43">
        <v>2867430594.9200001</v>
      </c>
      <c r="G21" s="43">
        <v>2644773698.8666668</v>
      </c>
      <c r="H21" s="47"/>
      <c r="I21" s="2" t="s">
        <v>28</v>
      </c>
      <c r="J21" s="2" t="s">
        <v>29</v>
      </c>
    </row>
    <row r="22" spans="1:22" x14ac:dyDescent="0.2">
      <c r="A22" s="14">
        <v>10</v>
      </c>
      <c r="B22" s="15" t="s">
        <v>32</v>
      </c>
      <c r="C22" s="2" t="s">
        <v>27</v>
      </c>
      <c r="D22" s="31">
        <v>44236</v>
      </c>
      <c r="E22" s="31">
        <v>44956</v>
      </c>
      <c r="F22" s="43">
        <f t="shared" si="0"/>
        <v>7383009142.333333</v>
      </c>
      <c r="G22" s="43">
        <v>7383009142.333333</v>
      </c>
      <c r="H22" s="47"/>
      <c r="I22" s="2" t="s">
        <v>28</v>
      </c>
      <c r="J22" s="2" t="s">
        <v>29</v>
      </c>
    </row>
    <row r="23" spans="1:22" x14ac:dyDescent="0.2">
      <c r="A23" s="14">
        <v>11</v>
      </c>
      <c r="B23" s="15" t="s">
        <v>33</v>
      </c>
      <c r="C23" s="2" t="s">
        <v>27</v>
      </c>
      <c r="D23" s="31">
        <v>43160</v>
      </c>
      <c r="E23" s="32">
        <v>44927</v>
      </c>
      <c r="F23" s="43">
        <f t="shared" si="0"/>
        <v>4235678633.7614431</v>
      </c>
      <c r="G23" s="36"/>
      <c r="H23" s="37">
        <v>611957.8696242217</v>
      </c>
      <c r="I23" s="2" t="s">
        <v>34</v>
      </c>
      <c r="J23" s="2" t="s">
        <v>29</v>
      </c>
      <c r="L23" s="35"/>
    </row>
    <row r="24" spans="1:22" hidden="1" x14ac:dyDescent="0.2">
      <c r="A24" s="14"/>
      <c r="D24" s="31"/>
      <c r="E24" s="32"/>
      <c r="F24" s="43">
        <f t="shared" ref="F24" si="1">+G24+H24*$C$7</f>
        <v>0</v>
      </c>
      <c r="G24" s="36"/>
      <c r="H24" s="37"/>
    </row>
    <row r="25" spans="1:22" hidden="1" x14ac:dyDescent="0.2">
      <c r="A25" s="14"/>
      <c r="D25" s="31"/>
      <c r="E25" s="32"/>
      <c r="F25" s="43">
        <f t="shared" si="0"/>
        <v>0</v>
      </c>
      <c r="G25" s="36"/>
      <c r="H25" s="37"/>
    </row>
    <row r="26" spans="1:22" hidden="1" x14ac:dyDescent="0.2">
      <c r="A26" s="14">
        <v>13</v>
      </c>
      <c r="D26" s="31"/>
      <c r="E26" s="32"/>
      <c r="F26" s="43">
        <f t="shared" si="0"/>
        <v>0</v>
      </c>
      <c r="G26" s="36"/>
      <c r="H26" s="37"/>
    </row>
    <row r="27" spans="1:22" hidden="1" x14ac:dyDescent="0.2">
      <c r="A27" s="14">
        <v>14</v>
      </c>
      <c r="D27" s="31"/>
      <c r="E27" s="32"/>
      <c r="F27" s="43">
        <f t="shared" si="0"/>
        <v>0</v>
      </c>
      <c r="G27" s="36"/>
      <c r="H27" s="37"/>
    </row>
    <row r="28" spans="1:22" hidden="1" x14ac:dyDescent="0.2">
      <c r="A28" s="14">
        <v>15</v>
      </c>
      <c r="D28" s="31"/>
      <c r="E28" s="32"/>
      <c r="F28" s="43">
        <f t="shared" si="0"/>
        <v>0</v>
      </c>
      <c r="G28" s="36"/>
      <c r="H28" s="37"/>
    </row>
    <row r="29" spans="1:22" hidden="1" x14ac:dyDescent="0.2">
      <c r="A29" s="14">
        <v>16</v>
      </c>
      <c r="D29" s="31"/>
      <c r="E29" s="32"/>
      <c r="F29" s="43">
        <f t="shared" si="0"/>
        <v>0</v>
      </c>
      <c r="G29" s="36"/>
      <c r="H29" s="37"/>
    </row>
    <row r="30" spans="1:22" ht="3" customHeight="1" thickBot="1" x14ac:dyDescent="0.25">
      <c r="A30" s="17"/>
      <c r="B30" s="18"/>
      <c r="C30" s="17"/>
      <c r="D30" s="17"/>
      <c r="E30" s="19"/>
      <c r="F30" s="44"/>
      <c r="G30" s="42"/>
      <c r="H30" s="38"/>
      <c r="I30" s="17"/>
      <c r="J30" s="17"/>
    </row>
    <row r="31" spans="1:22" ht="13.5" thickBot="1" x14ac:dyDescent="0.25">
      <c r="E31" s="24" t="s">
        <v>35</v>
      </c>
      <c r="F31" s="45">
        <f>+SUM(F13:F30)</f>
        <v>47440843128.381477</v>
      </c>
      <c r="G31" s="41">
        <f>+SUM(G13:G30)</f>
        <v>17151277077.154839</v>
      </c>
      <c r="H31" s="39">
        <f>+SUM(H13:H30)</f>
        <v>4343974.9007693827</v>
      </c>
    </row>
    <row r="32" spans="1:22" customFormat="1" ht="13.5" thickTop="1" x14ac:dyDescent="0.2">
      <c r="A32" s="6"/>
      <c r="B32" s="10"/>
      <c r="C32" s="11"/>
      <c r="D32" s="11"/>
      <c r="E32" s="3"/>
      <c r="F32" s="46"/>
      <c r="G32" s="4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14" x14ac:dyDescent="0.2">
      <c r="F33" s="16"/>
    </row>
    <row r="34" spans="1:14" ht="18" x14ac:dyDescent="0.25">
      <c r="A34" s="12" t="s">
        <v>36</v>
      </c>
      <c r="F34" s="16"/>
    </row>
    <row r="35" spans="1:14" x14ac:dyDescent="0.2">
      <c r="F35" s="16"/>
    </row>
    <row r="36" spans="1:14" ht="12.75" customHeight="1" x14ac:dyDescent="0.2">
      <c r="A36" s="60" t="s">
        <v>15</v>
      </c>
      <c r="B36" s="57" t="s">
        <v>16</v>
      </c>
      <c r="C36" s="57" t="s">
        <v>17</v>
      </c>
      <c r="D36" s="57" t="s">
        <v>18</v>
      </c>
      <c r="E36" s="57" t="s">
        <v>19</v>
      </c>
      <c r="F36" s="13" t="s">
        <v>20</v>
      </c>
      <c r="G36" s="59" t="s">
        <v>20</v>
      </c>
      <c r="H36" s="59"/>
      <c r="I36" s="57" t="s">
        <v>21</v>
      </c>
      <c r="J36" s="57" t="s">
        <v>22</v>
      </c>
    </row>
    <row r="37" spans="1:14" ht="13.5" thickBot="1" x14ac:dyDescent="0.25">
      <c r="A37" s="61"/>
      <c r="B37" s="58"/>
      <c r="C37" s="58"/>
      <c r="D37" s="58"/>
      <c r="E37" s="58"/>
      <c r="F37" s="52" t="s">
        <v>23</v>
      </c>
      <c r="G37" s="53" t="s">
        <v>24</v>
      </c>
      <c r="H37" s="53" t="s">
        <v>25</v>
      </c>
      <c r="I37" s="58"/>
      <c r="J37" s="58"/>
    </row>
    <row r="38" spans="1:14" x14ac:dyDescent="0.2">
      <c r="A38" s="14">
        <v>1</v>
      </c>
      <c r="B38" s="15" t="s">
        <v>26</v>
      </c>
      <c r="C38" s="2" t="s">
        <v>27</v>
      </c>
      <c r="D38" s="31">
        <v>44405</v>
      </c>
      <c r="E38" s="32">
        <v>45134</v>
      </c>
      <c r="F38" s="50">
        <f>+G38+H38*$C$7</f>
        <v>1203381665.3095229</v>
      </c>
      <c r="G38" s="50"/>
      <c r="H38" s="47">
        <v>173860.89548387099</v>
      </c>
      <c r="I38" s="2" t="s">
        <v>28</v>
      </c>
      <c r="J38" s="2" t="s">
        <v>29</v>
      </c>
    </row>
    <row r="39" spans="1:14" x14ac:dyDescent="0.2">
      <c r="A39" s="14">
        <v>2</v>
      </c>
      <c r="B39" s="15" t="s">
        <v>26</v>
      </c>
      <c r="C39" s="2" t="s">
        <v>27</v>
      </c>
      <c r="D39" s="31">
        <v>44525</v>
      </c>
      <c r="E39" s="32">
        <v>45245</v>
      </c>
      <c r="F39" s="50">
        <f>+G39+H39*$C$7</f>
        <v>6743894693.4048004</v>
      </c>
      <c r="G39" s="50"/>
      <c r="H39" s="47">
        <v>974337.24</v>
      </c>
      <c r="I39" s="2" t="s">
        <v>28</v>
      </c>
      <c r="J39" s="2" t="s">
        <v>29</v>
      </c>
      <c r="L39" s="49"/>
    </row>
    <row r="40" spans="1:14" x14ac:dyDescent="0.2">
      <c r="A40" s="14">
        <v>3</v>
      </c>
      <c r="B40" s="15" t="s">
        <v>30</v>
      </c>
      <c r="C40" s="2" t="s">
        <v>27</v>
      </c>
      <c r="D40" s="31">
        <v>44433</v>
      </c>
      <c r="E40" s="32">
        <v>45163</v>
      </c>
      <c r="F40" s="50">
        <f t="shared" ref="F40:F47" si="2">+G40+H40*$C$7</f>
        <v>1195640030.0339615</v>
      </c>
      <c r="G40" s="50"/>
      <c r="H40" s="47">
        <v>172742.40774193552</v>
      </c>
      <c r="I40" s="2" t="s">
        <v>28</v>
      </c>
      <c r="J40" s="2" t="s">
        <v>29</v>
      </c>
      <c r="L40" s="49"/>
      <c r="M40" s="35"/>
      <c r="N40" s="37"/>
    </row>
    <row r="41" spans="1:14" x14ac:dyDescent="0.2">
      <c r="A41" s="14">
        <v>4</v>
      </c>
      <c r="B41" s="15" t="s">
        <v>30</v>
      </c>
      <c r="C41" s="2" t="s">
        <v>27</v>
      </c>
      <c r="D41" s="31">
        <v>44613</v>
      </c>
      <c r="E41" s="32">
        <v>45161</v>
      </c>
      <c r="F41" s="50">
        <f t="shared" si="2"/>
        <v>2365880950.7495999</v>
      </c>
      <c r="G41" s="50"/>
      <c r="H41" s="47">
        <v>341815.23</v>
      </c>
      <c r="I41" s="2" t="s">
        <v>28</v>
      </c>
      <c r="J41" s="2" t="s">
        <v>29</v>
      </c>
    </row>
    <row r="42" spans="1:14" x14ac:dyDescent="0.2">
      <c r="A42" s="14">
        <v>5</v>
      </c>
      <c r="B42" s="15" t="s">
        <v>31</v>
      </c>
      <c r="C42" s="2" t="s">
        <v>27</v>
      </c>
      <c r="D42" s="31">
        <v>44487</v>
      </c>
      <c r="E42" s="32">
        <v>45207</v>
      </c>
      <c r="F42" s="50">
        <f t="shared" si="2"/>
        <v>9915987589.4932232</v>
      </c>
      <c r="G42" s="50"/>
      <c r="H42" s="47">
        <v>1432631.5013888888</v>
      </c>
      <c r="I42" s="2" t="s">
        <v>28</v>
      </c>
      <c r="J42" s="2" t="s">
        <v>29</v>
      </c>
    </row>
    <row r="43" spans="1:14" x14ac:dyDescent="0.2">
      <c r="A43" s="14">
        <v>6</v>
      </c>
      <c r="B43" s="15" t="s">
        <v>26</v>
      </c>
      <c r="C43" s="2" t="s">
        <v>27</v>
      </c>
      <c r="D43" s="31">
        <v>44463</v>
      </c>
      <c r="E43" s="32">
        <v>45183</v>
      </c>
      <c r="F43" s="50">
        <f t="shared" si="2"/>
        <v>11332595530.4</v>
      </c>
      <c r="G43" s="50">
        <v>11332595530.4</v>
      </c>
      <c r="H43" s="47"/>
      <c r="I43" s="2" t="s">
        <v>28</v>
      </c>
      <c r="J43" s="2" t="s">
        <v>29</v>
      </c>
    </row>
    <row r="44" spans="1:14" x14ac:dyDescent="0.2">
      <c r="A44" s="14">
        <v>7</v>
      </c>
      <c r="B44" s="15" t="s">
        <v>30</v>
      </c>
      <c r="C44" s="2" t="s">
        <v>27</v>
      </c>
      <c r="D44" s="31">
        <v>44452</v>
      </c>
      <c r="E44" s="32">
        <v>45182</v>
      </c>
      <c r="F44" s="50">
        <f t="shared" si="2"/>
        <v>10587050958.733334</v>
      </c>
      <c r="G44" s="50">
        <v>10587050958.733334</v>
      </c>
      <c r="H44" s="47"/>
      <c r="I44" s="2" t="s">
        <v>28</v>
      </c>
      <c r="J44" s="2" t="s">
        <v>29</v>
      </c>
    </row>
    <row r="45" spans="1:14" x14ac:dyDescent="0.2">
      <c r="A45" s="14">
        <v>8</v>
      </c>
      <c r="B45" s="15" t="s">
        <v>33</v>
      </c>
      <c r="C45" s="2" t="s">
        <v>27</v>
      </c>
      <c r="D45" s="31">
        <v>43101</v>
      </c>
      <c r="E45" s="32">
        <v>44927</v>
      </c>
      <c r="F45" s="50">
        <f t="shared" ref="F45" si="3">+G45+H45*$C$7</f>
        <v>19232257777.878609</v>
      </c>
      <c r="G45" s="51"/>
      <c r="H45" s="37">
        <v>2778617.6703785597</v>
      </c>
      <c r="I45" s="2" t="s">
        <v>34</v>
      </c>
      <c r="J45" s="2" t="s">
        <v>29</v>
      </c>
    </row>
    <row r="46" spans="1:14" x14ac:dyDescent="0.2">
      <c r="A46" s="14">
        <v>9</v>
      </c>
      <c r="B46" s="15" t="s">
        <v>37</v>
      </c>
      <c r="C46" s="2" t="s">
        <v>38</v>
      </c>
      <c r="D46" s="31">
        <v>44637</v>
      </c>
      <c r="E46" s="32">
        <v>47378</v>
      </c>
      <c r="F46" s="50">
        <f t="shared" si="2"/>
        <v>80198424657.580002</v>
      </c>
      <c r="G46" s="51">
        <v>80198424657.580002</v>
      </c>
      <c r="H46" s="37"/>
      <c r="I46" s="2" t="s">
        <v>28</v>
      </c>
      <c r="J46" s="2" t="s">
        <v>29</v>
      </c>
    </row>
    <row r="47" spans="1:14" hidden="1" x14ac:dyDescent="0.2">
      <c r="A47" s="14">
        <v>9</v>
      </c>
      <c r="D47" s="31"/>
      <c r="E47" s="32"/>
      <c r="F47" s="43">
        <f t="shared" si="2"/>
        <v>0</v>
      </c>
      <c r="G47" s="36"/>
      <c r="H47" s="37"/>
    </row>
    <row r="48" spans="1:14" ht="3.75" customHeight="1" thickBot="1" x14ac:dyDescent="0.25">
      <c r="A48" s="17"/>
      <c r="B48" s="18"/>
      <c r="C48" s="17"/>
      <c r="D48" s="17"/>
      <c r="E48" s="19"/>
      <c r="F48" s="44"/>
      <c r="G48" s="42"/>
      <c r="H48" s="38"/>
      <c r="I48" s="17"/>
      <c r="J48" s="17"/>
    </row>
    <row r="49" spans="5:12" ht="13.5" thickBot="1" x14ac:dyDescent="0.25">
      <c r="E49" s="24" t="s">
        <v>35</v>
      </c>
      <c r="F49" s="45">
        <f>+SUM(F38:F48)</f>
        <v>142775113853.58304</v>
      </c>
      <c r="G49" s="45">
        <f>+SUM(G38:G48)</f>
        <v>102118071146.71333</v>
      </c>
      <c r="H49" s="48">
        <f>+SUM(H38:H48)</f>
        <v>5874004.9449932557</v>
      </c>
      <c r="L49" s="49"/>
    </row>
    <row r="50" spans="5:12" ht="13.5" thickTop="1" x14ac:dyDescent="0.2">
      <c r="F50" s="16"/>
    </row>
    <row r="51" spans="5:12" x14ac:dyDescent="0.2">
      <c r="F51" s="16"/>
      <c r="G51" s="35"/>
    </row>
    <row r="52" spans="5:12" x14ac:dyDescent="0.2">
      <c r="F52" s="16"/>
      <c r="H52" s="37"/>
    </row>
    <row r="53" spans="5:12" x14ac:dyDescent="0.2">
      <c r="F53" s="16"/>
    </row>
    <row r="54" spans="5:12" x14ac:dyDescent="0.2">
      <c r="F54" s="16"/>
      <c r="H54" s="55" t="s">
        <v>39</v>
      </c>
      <c r="I54" s="55"/>
    </row>
    <row r="55" spans="5:12" x14ac:dyDescent="0.2">
      <c r="F55" s="16"/>
      <c r="H55" s="56" t="s">
        <v>40</v>
      </c>
      <c r="I55" s="56"/>
    </row>
    <row r="56" spans="5:12" x14ac:dyDescent="0.2">
      <c r="F56" s="16"/>
    </row>
    <row r="57" spans="5:12" x14ac:dyDescent="0.2">
      <c r="F57" s="16"/>
    </row>
    <row r="58" spans="5:12" x14ac:dyDescent="0.2">
      <c r="F58" s="16"/>
    </row>
    <row r="59" spans="5:12" x14ac:dyDescent="0.2">
      <c r="F59" s="16"/>
    </row>
    <row r="60" spans="5:12" x14ac:dyDescent="0.2">
      <c r="F60" s="16"/>
    </row>
    <row r="61" spans="5:12" x14ac:dyDescent="0.2">
      <c r="F61" s="16"/>
    </row>
    <row r="62" spans="5:12" x14ac:dyDescent="0.2">
      <c r="F62" s="16"/>
    </row>
    <row r="63" spans="5:12" x14ac:dyDescent="0.2">
      <c r="F63" s="16"/>
    </row>
    <row r="64" spans="5:12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  <row r="107" spans="6:6" x14ac:dyDescent="0.2">
      <c r="F107" s="16"/>
    </row>
    <row r="108" spans="6:6" x14ac:dyDescent="0.2">
      <c r="F108" s="16"/>
    </row>
    <row r="109" spans="6:6" x14ac:dyDescent="0.2">
      <c r="F109" s="16"/>
    </row>
    <row r="110" spans="6:6" x14ac:dyDescent="0.2">
      <c r="F110" s="16"/>
    </row>
  </sheetData>
  <mergeCells count="18">
    <mergeCell ref="A11:A12"/>
    <mergeCell ref="E11:E12"/>
    <mergeCell ref="B11:B12"/>
    <mergeCell ref="A36:A37"/>
    <mergeCell ref="B36:B37"/>
    <mergeCell ref="C36:C37"/>
    <mergeCell ref="D36:D37"/>
    <mergeCell ref="E36:E37"/>
    <mergeCell ref="C11:C12"/>
    <mergeCell ref="D11:D12"/>
    <mergeCell ref="H54:I54"/>
    <mergeCell ref="H55:I55"/>
    <mergeCell ref="J11:J12"/>
    <mergeCell ref="J36:J37"/>
    <mergeCell ref="G36:H36"/>
    <mergeCell ref="I36:I37"/>
    <mergeCell ref="I11:I12"/>
    <mergeCell ref="G11:H11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6"/>
  <sheetViews>
    <sheetView showGridLines="0" workbookViewId="0">
      <selection activeCell="M21" sqref="M21"/>
    </sheetView>
  </sheetViews>
  <sheetFormatPr baseColWidth="10" defaultColWidth="9.140625" defaultRowHeight="12.75" x14ac:dyDescent="0.2"/>
  <cols>
    <col min="1" max="1" width="5.7109375" style="2" customWidth="1"/>
    <col min="2" max="2" width="37.5703125" style="15" bestFit="1" customWidth="1"/>
    <col min="3" max="3" width="19.28515625" style="15" bestFit="1" customWidth="1"/>
    <col min="4" max="4" width="12.7109375" style="2" customWidth="1"/>
    <col min="5" max="5" width="12.7109375" style="14" customWidth="1"/>
    <col min="6" max="6" width="13.7109375" style="21" customWidth="1"/>
    <col min="7" max="7" width="13.7109375" style="2" customWidth="1"/>
    <col min="8" max="8" width="17.5703125" style="2" bestFit="1" customWidth="1"/>
    <col min="9" max="9" width="15.140625" style="2" customWidth="1"/>
    <col min="10" max="10" width="12.7109375" style="2" customWidth="1"/>
    <col min="11" max="11" width="9.140625" style="2"/>
    <col min="12" max="12" width="12" style="2" bestFit="1" customWidth="1"/>
    <col min="13" max="13" width="14.28515625" style="2" bestFit="1" customWidth="1"/>
    <col min="14" max="14" width="12" style="2" bestFit="1" customWidth="1"/>
    <col min="15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41</v>
      </c>
      <c r="C11" s="57" t="s">
        <v>17</v>
      </c>
      <c r="D11" s="57" t="s">
        <v>42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customHeight="1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43</v>
      </c>
      <c r="C13" s="15" t="s">
        <v>44</v>
      </c>
      <c r="D13" s="31">
        <v>44645</v>
      </c>
      <c r="E13" s="32">
        <v>44737</v>
      </c>
      <c r="F13" s="16">
        <f>+G13+H13*$C$7</f>
        <v>32636855059.871212</v>
      </c>
      <c r="H13" s="37">
        <v>4715272.8100000015</v>
      </c>
      <c r="I13" s="2" t="s">
        <v>28</v>
      </c>
      <c r="J13" s="2" t="s">
        <v>29</v>
      </c>
    </row>
    <row r="14" spans="1:22" x14ac:dyDescent="0.2">
      <c r="A14" s="14">
        <v>2</v>
      </c>
      <c r="B14" s="15" t="s">
        <v>45</v>
      </c>
      <c r="C14" s="15" t="s">
        <v>44</v>
      </c>
      <c r="D14" s="31">
        <v>44645</v>
      </c>
      <c r="E14" s="32">
        <v>44829</v>
      </c>
      <c r="F14" s="16">
        <f>+G14+H14*$C$7</f>
        <v>25517789272.640007</v>
      </c>
      <c r="H14" s="37">
        <v>3686732.0000000009</v>
      </c>
      <c r="I14" s="2" t="s">
        <v>28</v>
      </c>
      <c r="J14" s="2" t="s">
        <v>29</v>
      </c>
    </row>
    <row r="15" spans="1:22" x14ac:dyDescent="0.2">
      <c r="A15" s="14">
        <v>3</v>
      </c>
      <c r="B15" s="15" t="s">
        <v>46</v>
      </c>
      <c r="C15" s="15" t="s">
        <v>44</v>
      </c>
      <c r="D15" s="31">
        <v>44645</v>
      </c>
      <c r="E15" s="32">
        <v>44737</v>
      </c>
      <c r="F15" s="16">
        <f t="shared" ref="F15:F32" si="0">+G15+H15*$C$7</f>
        <v>15300257437.351194</v>
      </c>
      <c r="H15" s="37">
        <v>2210534.3099999991</v>
      </c>
      <c r="I15" s="2" t="s">
        <v>28</v>
      </c>
      <c r="J15" s="2" t="s">
        <v>29</v>
      </c>
    </row>
    <row r="16" spans="1:22" x14ac:dyDescent="0.2">
      <c r="A16" s="14">
        <v>4</v>
      </c>
      <c r="B16" s="15" t="s">
        <v>47</v>
      </c>
      <c r="C16" s="15" t="s">
        <v>44</v>
      </c>
      <c r="D16" s="31">
        <v>44630</v>
      </c>
      <c r="E16" s="32">
        <v>44681</v>
      </c>
      <c r="F16" s="16">
        <f t="shared" si="0"/>
        <v>1868810400</v>
      </c>
      <c r="H16" s="37">
        <v>270000</v>
      </c>
      <c r="I16" s="2" t="s">
        <v>28</v>
      </c>
      <c r="J16" s="2" t="s">
        <v>29</v>
      </c>
    </row>
    <row r="17" spans="1:13" x14ac:dyDescent="0.2">
      <c r="A17" s="14">
        <v>5</v>
      </c>
      <c r="B17" s="15" t="s">
        <v>48</v>
      </c>
      <c r="C17" s="15" t="s">
        <v>44</v>
      </c>
      <c r="D17" s="31">
        <v>44649</v>
      </c>
      <c r="E17" s="32">
        <v>44681</v>
      </c>
      <c r="F17" s="16">
        <f t="shared" si="0"/>
        <v>561562851.57760012</v>
      </c>
      <c r="H17" s="37">
        <v>81132.88</v>
      </c>
      <c r="I17" s="2" t="s">
        <v>28</v>
      </c>
      <c r="J17" s="2" t="s">
        <v>29</v>
      </c>
    </row>
    <row r="18" spans="1:13" x14ac:dyDescent="0.2">
      <c r="A18" s="14">
        <v>6</v>
      </c>
      <c r="B18" s="15" t="s">
        <v>49</v>
      </c>
      <c r="C18" s="15" t="s">
        <v>44</v>
      </c>
      <c r="D18" s="31">
        <v>44649</v>
      </c>
      <c r="E18" s="32">
        <v>44681</v>
      </c>
      <c r="F18" s="16">
        <f t="shared" si="0"/>
        <v>561092395.86320007</v>
      </c>
      <c r="H18" s="37">
        <v>81064.91</v>
      </c>
      <c r="I18" s="2" t="s">
        <v>28</v>
      </c>
      <c r="J18" s="2" t="s">
        <v>29</v>
      </c>
    </row>
    <row r="19" spans="1:13" x14ac:dyDescent="0.2">
      <c r="A19" s="14">
        <v>7</v>
      </c>
      <c r="B19" s="15" t="s">
        <v>50</v>
      </c>
      <c r="C19" s="15" t="s">
        <v>44</v>
      </c>
      <c r="D19" s="31">
        <v>44649</v>
      </c>
      <c r="E19" s="32">
        <v>44681</v>
      </c>
      <c r="F19" s="16">
        <f t="shared" si="0"/>
        <v>414322187.20000005</v>
      </c>
      <c r="H19" s="37">
        <v>59860</v>
      </c>
      <c r="I19" s="2" t="s">
        <v>28</v>
      </c>
      <c r="J19" s="2" t="s">
        <v>29</v>
      </c>
    </row>
    <row r="20" spans="1:13" x14ac:dyDescent="0.2">
      <c r="A20" s="14">
        <v>8</v>
      </c>
      <c r="B20" s="15" t="s">
        <v>51</v>
      </c>
      <c r="C20" s="15" t="s">
        <v>44</v>
      </c>
      <c r="D20" s="31">
        <v>44649</v>
      </c>
      <c r="E20" s="32">
        <v>44681</v>
      </c>
      <c r="F20" s="16">
        <f t="shared" si="0"/>
        <v>374984351.21679997</v>
      </c>
      <c r="H20" s="37">
        <v>54176.59</v>
      </c>
      <c r="I20" s="2" t="s">
        <v>28</v>
      </c>
      <c r="J20" s="2" t="s">
        <v>29</v>
      </c>
    </row>
    <row r="21" spans="1:13" x14ac:dyDescent="0.2">
      <c r="A21" s="14">
        <v>9</v>
      </c>
      <c r="B21" s="15" t="s">
        <v>52</v>
      </c>
      <c r="C21" s="15" t="s">
        <v>44</v>
      </c>
      <c r="D21" s="31">
        <v>44649</v>
      </c>
      <c r="E21" s="32">
        <v>44681</v>
      </c>
      <c r="F21" s="16">
        <f t="shared" si="0"/>
        <v>299106565.28000003</v>
      </c>
      <c r="H21" s="37">
        <v>43214</v>
      </c>
      <c r="I21" s="2" t="s">
        <v>28</v>
      </c>
      <c r="J21" s="2" t="s">
        <v>29</v>
      </c>
    </row>
    <row r="22" spans="1:13" x14ac:dyDescent="0.2">
      <c r="A22" s="14">
        <v>10</v>
      </c>
      <c r="B22" s="15" t="s">
        <v>53</v>
      </c>
      <c r="C22" s="15" t="s">
        <v>44</v>
      </c>
      <c r="D22" s="31">
        <v>44649</v>
      </c>
      <c r="E22" s="32">
        <v>44681</v>
      </c>
      <c r="F22" s="16">
        <f t="shared" si="0"/>
        <v>169544639.64080003</v>
      </c>
      <c r="H22" s="37">
        <v>24495.29</v>
      </c>
      <c r="I22" s="2" t="s">
        <v>28</v>
      </c>
      <c r="J22" s="2" t="s">
        <v>29</v>
      </c>
      <c r="M22" s="35"/>
    </row>
    <row r="23" spans="1:13" x14ac:dyDescent="0.2">
      <c r="A23" s="14">
        <v>11</v>
      </c>
      <c r="B23" s="15" t="s">
        <v>54</v>
      </c>
      <c r="C23" s="15" t="s">
        <v>44</v>
      </c>
      <c r="D23" s="31">
        <v>44649</v>
      </c>
      <c r="E23" s="32">
        <v>44681</v>
      </c>
      <c r="F23" s="16">
        <f t="shared" si="0"/>
        <v>143006770.5936</v>
      </c>
      <c r="H23" s="37">
        <v>20661.18</v>
      </c>
      <c r="I23" s="2" t="s">
        <v>28</v>
      </c>
      <c r="J23" s="2" t="s">
        <v>29</v>
      </c>
    </row>
    <row r="24" spans="1:13" x14ac:dyDescent="0.2">
      <c r="A24" s="14">
        <v>12</v>
      </c>
      <c r="B24" s="15" t="s">
        <v>55</v>
      </c>
      <c r="C24" s="15" t="s">
        <v>44</v>
      </c>
      <c r="D24" s="31">
        <v>44649</v>
      </c>
      <c r="E24" s="32">
        <v>44681</v>
      </c>
      <c r="F24" s="16">
        <f t="shared" si="0"/>
        <v>50404377.45040001</v>
      </c>
      <c r="H24" s="37">
        <v>7282.27</v>
      </c>
      <c r="I24" s="2" t="s">
        <v>28</v>
      </c>
      <c r="J24" s="2" t="s">
        <v>29</v>
      </c>
    </row>
    <row r="25" spans="1:13" x14ac:dyDescent="0.2">
      <c r="A25" s="14">
        <v>13</v>
      </c>
      <c r="B25" s="15" t="s">
        <v>56</v>
      </c>
      <c r="C25" s="15" t="s">
        <v>44</v>
      </c>
      <c r="D25" s="31">
        <v>44649</v>
      </c>
      <c r="E25" s="32">
        <v>44681</v>
      </c>
      <c r="F25" s="16">
        <f t="shared" si="0"/>
        <v>29869819.560000002</v>
      </c>
      <c r="G25" s="36"/>
      <c r="H25" s="37">
        <v>4315.5</v>
      </c>
      <c r="I25" s="2" t="s">
        <v>28</v>
      </c>
      <c r="J25" s="2" t="s">
        <v>29</v>
      </c>
    </row>
    <row r="26" spans="1:13" x14ac:dyDescent="0.2">
      <c r="A26" s="14">
        <v>14</v>
      </c>
      <c r="B26" s="15" t="s">
        <v>57</v>
      </c>
      <c r="C26" s="15" t="s">
        <v>44</v>
      </c>
      <c r="D26" s="31">
        <v>44649</v>
      </c>
      <c r="E26" s="32">
        <v>44681</v>
      </c>
      <c r="F26" s="16">
        <f t="shared" si="0"/>
        <v>29425457.975999996</v>
      </c>
      <c r="G26" s="36"/>
      <c r="H26" s="37">
        <v>4251.2999999999993</v>
      </c>
      <c r="I26" s="2" t="s">
        <v>28</v>
      </c>
      <c r="J26" s="2" t="s">
        <v>29</v>
      </c>
    </row>
    <row r="27" spans="1:13" x14ac:dyDescent="0.2">
      <c r="A27" s="14">
        <v>15</v>
      </c>
      <c r="B27" s="15" t="s">
        <v>58</v>
      </c>
      <c r="C27" s="15" t="s">
        <v>44</v>
      </c>
      <c r="D27" s="31">
        <v>44649</v>
      </c>
      <c r="E27" s="32">
        <v>44681</v>
      </c>
      <c r="F27" s="16">
        <f t="shared" si="0"/>
        <v>20780548.711200003</v>
      </c>
      <c r="G27" s="36"/>
      <c r="H27" s="37">
        <v>3002.3100000000004</v>
      </c>
      <c r="I27" s="2" t="s">
        <v>28</v>
      </c>
      <c r="J27" s="2" t="s">
        <v>29</v>
      </c>
    </row>
    <row r="28" spans="1:13" x14ac:dyDescent="0.2">
      <c r="A28" s="14">
        <v>16</v>
      </c>
      <c r="B28" s="15" t="s">
        <v>59</v>
      </c>
      <c r="C28" s="15" t="s">
        <v>44</v>
      </c>
      <c r="D28" s="31">
        <v>44649</v>
      </c>
      <c r="E28" s="32">
        <v>44681</v>
      </c>
      <c r="F28" s="16">
        <f t="shared" si="0"/>
        <v>16265572.000000002</v>
      </c>
      <c r="G28" s="36"/>
      <c r="H28" s="37">
        <v>2350</v>
      </c>
      <c r="I28" s="2" t="s">
        <v>28</v>
      </c>
      <c r="J28" s="2" t="s">
        <v>29</v>
      </c>
    </row>
    <row r="29" spans="1:13" x14ac:dyDescent="0.2">
      <c r="A29" s="14">
        <v>17</v>
      </c>
      <c r="B29" s="15" t="s">
        <v>60</v>
      </c>
      <c r="C29" s="15" t="s">
        <v>44</v>
      </c>
      <c r="D29" s="31">
        <v>44649</v>
      </c>
      <c r="E29" s="32">
        <v>44681</v>
      </c>
      <c r="F29" s="16">
        <f t="shared" si="0"/>
        <v>20780548.711200003</v>
      </c>
      <c r="G29" s="36"/>
      <c r="H29" s="37">
        <v>3002.3100000000004</v>
      </c>
      <c r="I29" s="2" t="s">
        <v>28</v>
      </c>
      <c r="J29" s="2" t="s">
        <v>29</v>
      </c>
    </row>
    <row r="30" spans="1:13" x14ac:dyDescent="0.2">
      <c r="A30" s="14">
        <v>18</v>
      </c>
      <c r="B30" s="15" t="s">
        <v>61</v>
      </c>
      <c r="C30" s="15" t="s">
        <v>44</v>
      </c>
      <c r="D30" s="31">
        <v>44649</v>
      </c>
      <c r="E30" s="32">
        <v>44681</v>
      </c>
      <c r="F30" s="16">
        <f t="shared" si="0"/>
        <v>1607540166.0367703</v>
      </c>
      <c r="G30" s="36"/>
      <c r="H30" s="37">
        <v>232252.477206852</v>
      </c>
      <c r="I30" s="2" t="s">
        <v>28</v>
      </c>
      <c r="J30" s="2" t="s">
        <v>29</v>
      </c>
      <c r="M30" s="35"/>
    </row>
    <row r="31" spans="1:13" x14ac:dyDescent="0.2">
      <c r="A31" s="14">
        <v>19</v>
      </c>
      <c r="B31" s="15" t="s">
        <v>62</v>
      </c>
      <c r="C31" s="15" t="s">
        <v>63</v>
      </c>
      <c r="D31" s="31">
        <v>44649</v>
      </c>
      <c r="E31" s="32">
        <v>44681</v>
      </c>
      <c r="F31" s="16">
        <f t="shared" si="0"/>
        <v>2976056567.6000671</v>
      </c>
      <c r="G31" s="36">
        <v>2976056567.6000671</v>
      </c>
      <c r="H31" s="37"/>
      <c r="I31" s="2" t="s">
        <v>28</v>
      </c>
      <c r="J31" s="2" t="s">
        <v>29</v>
      </c>
    </row>
    <row r="32" spans="1:13" hidden="1" x14ac:dyDescent="0.2">
      <c r="A32" s="14">
        <v>20</v>
      </c>
      <c r="D32" s="31"/>
      <c r="E32" s="32"/>
      <c r="F32" s="16">
        <f t="shared" si="0"/>
        <v>0</v>
      </c>
      <c r="G32" s="36"/>
      <c r="H32" s="37"/>
      <c r="I32" s="2" t="s">
        <v>28</v>
      </c>
      <c r="J32" s="2" t="s">
        <v>29</v>
      </c>
    </row>
    <row r="33" spans="1:22" ht="3" customHeight="1" thickBot="1" x14ac:dyDescent="0.25">
      <c r="A33" s="17"/>
      <c r="B33" s="18"/>
      <c r="C33" s="18"/>
      <c r="D33" s="17"/>
      <c r="E33" s="19"/>
      <c r="F33" s="20"/>
      <c r="G33" s="17"/>
      <c r="H33" s="38"/>
      <c r="I33" s="17"/>
      <c r="J33" s="17"/>
    </row>
    <row r="34" spans="1:22" ht="13.5" thickBot="1" x14ac:dyDescent="0.25">
      <c r="E34" s="24" t="s">
        <v>35</v>
      </c>
      <c r="F34" s="25">
        <f>+SUM(F13:F33)</f>
        <v>82598454989.280029</v>
      </c>
      <c r="G34" s="26">
        <f>+SUM(G13:G33)</f>
        <v>2976056567.6000671</v>
      </c>
      <c r="H34" s="39">
        <f>+SUM(H13:H33)</f>
        <v>11503600.137206854</v>
      </c>
      <c r="M34" s="35"/>
    </row>
    <row r="35" spans="1:22" customFormat="1" ht="13.5" thickTop="1" x14ac:dyDescent="0.2">
      <c r="A35" s="6"/>
      <c r="B35" s="10"/>
      <c r="C35" s="10"/>
      <c r="D35" s="11"/>
      <c r="E35" s="3"/>
      <c r="F35" s="3"/>
      <c r="G35" s="3"/>
      <c r="H35" s="40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">
      <c r="F36" s="16"/>
    </row>
    <row r="37" spans="1:22" ht="18" x14ac:dyDescent="0.25">
      <c r="A37" s="12" t="s">
        <v>36</v>
      </c>
      <c r="F37" s="16"/>
    </row>
    <row r="38" spans="1:22" x14ac:dyDescent="0.2">
      <c r="F38" s="16"/>
      <c r="G38" s="35"/>
    </row>
    <row r="39" spans="1:22" ht="12.75" customHeight="1" x14ac:dyDescent="0.2">
      <c r="A39" s="60" t="s">
        <v>15</v>
      </c>
      <c r="B39" s="57" t="s">
        <v>41</v>
      </c>
      <c r="C39" s="57" t="s">
        <v>17</v>
      </c>
      <c r="D39" s="57" t="s">
        <v>42</v>
      </c>
      <c r="E39" s="57" t="s">
        <v>19</v>
      </c>
      <c r="F39" s="13" t="s">
        <v>20</v>
      </c>
      <c r="G39" s="59" t="s">
        <v>20</v>
      </c>
      <c r="H39" s="59"/>
      <c r="I39" s="57" t="s">
        <v>21</v>
      </c>
      <c r="J39" s="57" t="s">
        <v>22</v>
      </c>
    </row>
    <row r="40" spans="1:22" ht="13.5" thickBot="1" x14ac:dyDescent="0.25">
      <c r="A40" s="61"/>
      <c r="B40" s="58"/>
      <c r="C40" s="58"/>
      <c r="D40" s="58"/>
      <c r="E40" s="58"/>
      <c r="F40" s="52" t="s">
        <v>23</v>
      </c>
      <c r="G40" s="53" t="s">
        <v>24</v>
      </c>
      <c r="H40" s="53" t="s">
        <v>25</v>
      </c>
      <c r="I40" s="58"/>
      <c r="J40" s="58"/>
    </row>
    <row r="41" spans="1:22" x14ac:dyDescent="0.2">
      <c r="A41" s="14">
        <v>1</v>
      </c>
      <c r="F41" s="16">
        <f>+G41+H41*$C$7</f>
        <v>0</v>
      </c>
    </row>
    <row r="42" spans="1:22" x14ac:dyDescent="0.2">
      <c r="A42" s="14">
        <v>2</v>
      </c>
      <c r="F42" s="16">
        <f>+G42+H42*$C$7</f>
        <v>0</v>
      </c>
    </row>
    <row r="43" spans="1:22" ht="15" x14ac:dyDescent="0.2">
      <c r="A43" s="33" t="s">
        <v>64</v>
      </c>
      <c r="F43" s="16">
        <f>+G43+H43*$C$7</f>
        <v>0</v>
      </c>
    </row>
    <row r="44" spans="1:22" ht="3" customHeight="1" thickBot="1" x14ac:dyDescent="0.25">
      <c r="A44" s="17"/>
      <c r="B44" s="18"/>
      <c r="C44" s="18"/>
      <c r="D44" s="17"/>
      <c r="E44" s="19"/>
      <c r="F44" s="20"/>
      <c r="G44" s="17"/>
      <c r="H44" s="17"/>
      <c r="I44" s="17"/>
      <c r="J44" s="17"/>
    </row>
    <row r="45" spans="1:22" ht="13.5" thickBot="1" x14ac:dyDescent="0.25">
      <c r="E45" s="24" t="s">
        <v>35</v>
      </c>
      <c r="F45" s="25">
        <f>+SUM(F41:F44)</f>
        <v>0</v>
      </c>
      <c r="G45" s="25">
        <f>+SUM(G41:G44)</f>
        <v>0</v>
      </c>
      <c r="H45" s="25">
        <f>+SUM(H41:H44)</f>
        <v>0</v>
      </c>
    </row>
    <row r="46" spans="1:22" ht="13.5" thickTop="1" x14ac:dyDescent="0.2">
      <c r="F46" s="16"/>
    </row>
    <row r="47" spans="1:22" x14ac:dyDescent="0.2">
      <c r="F47" s="16"/>
    </row>
    <row r="48" spans="1:22" x14ac:dyDescent="0.2">
      <c r="F48" s="16"/>
    </row>
    <row r="49" spans="6:9" x14ac:dyDescent="0.2">
      <c r="F49" s="16"/>
    </row>
    <row r="50" spans="6:9" x14ac:dyDescent="0.2">
      <c r="F50" s="16"/>
      <c r="H50" s="55" t="s">
        <v>39</v>
      </c>
      <c r="I50" s="55"/>
    </row>
    <row r="51" spans="6:9" x14ac:dyDescent="0.2">
      <c r="F51" s="16"/>
      <c r="H51" s="56" t="s">
        <v>40</v>
      </c>
      <c r="I51" s="56"/>
    </row>
    <row r="52" spans="6:9" x14ac:dyDescent="0.2">
      <c r="F52" s="16"/>
    </row>
    <row r="53" spans="6:9" x14ac:dyDescent="0.2">
      <c r="F53" s="16"/>
    </row>
    <row r="54" spans="6:9" x14ac:dyDescent="0.2">
      <c r="F54" s="16"/>
    </row>
    <row r="55" spans="6:9" x14ac:dyDescent="0.2">
      <c r="F55" s="16"/>
    </row>
    <row r="56" spans="6:9" x14ac:dyDescent="0.2">
      <c r="F56" s="16"/>
    </row>
    <row r="57" spans="6:9" x14ac:dyDescent="0.2">
      <c r="F57" s="16"/>
    </row>
    <row r="58" spans="6:9" x14ac:dyDescent="0.2">
      <c r="F58" s="16"/>
    </row>
    <row r="59" spans="6:9" x14ac:dyDescent="0.2">
      <c r="F59" s="16"/>
    </row>
    <row r="60" spans="6:9" x14ac:dyDescent="0.2">
      <c r="F60" s="16"/>
    </row>
    <row r="61" spans="6:9" x14ac:dyDescent="0.2">
      <c r="F61" s="16"/>
    </row>
    <row r="62" spans="6:9" x14ac:dyDescent="0.2">
      <c r="F62" s="16"/>
    </row>
    <row r="63" spans="6:9" x14ac:dyDescent="0.2">
      <c r="F63" s="16"/>
    </row>
    <row r="64" spans="6:9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</sheetData>
  <mergeCells count="18">
    <mergeCell ref="H50:I50"/>
    <mergeCell ref="H51:I51"/>
    <mergeCell ref="A39:A40"/>
    <mergeCell ref="B39:B40"/>
    <mergeCell ref="D39:D40"/>
    <mergeCell ref="C11:C12"/>
    <mergeCell ref="C39:C40"/>
    <mergeCell ref="A11:A12"/>
    <mergeCell ref="B11:B12"/>
    <mergeCell ref="D11:D12"/>
    <mergeCell ref="J11:J12"/>
    <mergeCell ref="J39:J40"/>
    <mergeCell ref="E39:E40"/>
    <mergeCell ref="G39:H39"/>
    <mergeCell ref="I39:I40"/>
    <mergeCell ref="I11:I12"/>
    <mergeCell ref="G11:H11"/>
    <mergeCell ref="E11:E12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tabSelected="1" topLeftCell="A12" workbookViewId="0">
      <selection activeCell="C34" sqref="C34"/>
    </sheetView>
  </sheetViews>
  <sheetFormatPr baseColWidth="10" defaultColWidth="9.140625" defaultRowHeight="12.75" x14ac:dyDescent="0.2"/>
  <cols>
    <col min="1" max="1" width="5.7109375" style="2" customWidth="1"/>
    <col min="2" max="2" width="34.85546875" style="15" customWidth="1"/>
    <col min="3" max="3" width="17.140625" style="2" customWidth="1"/>
    <col min="4" max="4" width="12.7109375" style="2" customWidth="1"/>
    <col min="5" max="5" width="12.7109375" style="14" customWidth="1"/>
    <col min="6" max="6" width="13.7109375" style="21" customWidth="1"/>
    <col min="7" max="8" width="13.7109375" style="2" customWidth="1"/>
    <col min="9" max="9" width="17.5703125" style="2" bestFit="1" customWidth="1"/>
    <col min="10" max="10" width="12.7109375" style="2" customWidth="1"/>
    <col min="11" max="11" width="9.140625" style="2"/>
    <col min="12" max="12" width="14.85546875" style="2" bestFit="1" customWidth="1"/>
    <col min="13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+Índice!B10&amp;Índice!C10</f>
        <v>3. Otras Deudas según Informe del Síndico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4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4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4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65</v>
      </c>
      <c r="C11" s="57" t="s">
        <v>17</v>
      </c>
      <c r="D11" s="57" t="s">
        <v>42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66</v>
      </c>
      <c r="C13" s="15" t="s">
        <v>63</v>
      </c>
      <c r="D13" s="31">
        <v>44649</v>
      </c>
      <c r="E13" s="32">
        <v>44658</v>
      </c>
      <c r="F13" s="23">
        <f>+G13+H13*$C$7</f>
        <v>430471251.00000072</v>
      </c>
      <c r="G13" s="36">
        <v>430471251.00000072</v>
      </c>
    </row>
    <row r="14" spans="1:22" x14ac:dyDescent="0.2">
      <c r="A14" s="14">
        <v>2</v>
      </c>
      <c r="B14" s="15" t="s">
        <v>67</v>
      </c>
      <c r="C14" s="15" t="s">
        <v>63</v>
      </c>
      <c r="D14" s="31">
        <v>44649</v>
      </c>
      <c r="E14" s="32">
        <v>44661</v>
      </c>
      <c r="F14" s="16">
        <f>+G14+H14*$C$7</f>
        <v>765745996.87001324</v>
      </c>
      <c r="G14" s="36">
        <v>765745996.87001324</v>
      </c>
      <c r="L14" s="36"/>
    </row>
    <row r="15" spans="1:22" x14ac:dyDescent="0.2">
      <c r="A15" s="14">
        <v>3</v>
      </c>
      <c r="B15" s="15" t="s">
        <v>68</v>
      </c>
      <c r="C15" s="2" t="s">
        <v>69</v>
      </c>
      <c r="D15" s="31">
        <v>44649</v>
      </c>
      <c r="E15" s="32">
        <v>44865</v>
      </c>
      <c r="F15" s="16">
        <f>+G15+H15*$C$7</f>
        <v>12481498551.790005</v>
      </c>
      <c r="G15" s="36"/>
      <c r="H15" s="37">
        <v>1803288.6637313776</v>
      </c>
    </row>
    <row r="16" spans="1:22" ht="15" hidden="1" x14ac:dyDescent="0.2">
      <c r="A16" s="33" t="s">
        <v>64</v>
      </c>
      <c r="F16" s="16">
        <f>+G16+H16*$C$7</f>
        <v>0</v>
      </c>
      <c r="G16" s="36"/>
    </row>
    <row r="17" spans="1:22" ht="3" customHeight="1" thickBot="1" x14ac:dyDescent="0.25">
      <c r="A17" s="17"/>
      <c r="B17" s="18"/>
      <c r="C17" s="17"/>
      <c r="D17" s="17"/>
      <c r="E17" s="19"/>
      <c r="F17" s="20"/>
      <c r="G17" s="42"/>
      <c r="H17" s="17"/>
      <c r="I17" s="17"/>
      <c r="J17" s="17"/>
    </row>
    <row r="18" spans="1:22" ht="13.5" thickBot="1" x14ac:dyDescent="0.25">
      <c r="E18" s="24" t="s">
        <v>35</v>
      </c>
      <c r="F18" s="25">
        <f>+SUM(F13:F17)</f>
        <v>13677715799.660019</v>
      </c>
      <c r="G18" s="41">
        <f>+SUM(G13:G17)</f>
        <v>1196217247.870014</v>
      </c>
      <c r="H18" s="39">
        <f>+SUM(H13:H17)</f>
        <v>1803288.6637313776</v>
      </c>
      <c r="L18" s="35"/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6"/>
    </row>
    <row r="21" spans="1:22" ht="18" x14ac:dyDescent="0.25">
      <c r="A21" s="12" t="s">
        <v>36</v>
      </c>
      <c r="F21" s="16"/>
    </row>
    <row r="22" spans="1:22" x14ac:dyDescent="0.2">
      <c r="F22" s="16"/>
    </row>
    <row r="23" spans="1:22" ht="12.75" customHeight="1" x14ac:dyDescent="0.2">
      <c r="A23" s="60" t="s">
        <v>15</v>
      </c>
      <c r="B23" s="57" t="s">
        <v>65</v>
      </c>
      <c r="C23" s="57" t="s">
        <v>17</v>
      </c>
      <c r="D23" s="57" t="s">
        <v>42</v>
      </c>
      <c r="E23" s="57" t="s">
        <v>19</v>
      </c>
      <c r="F23" s="13" t="s">
        <v>20</v>
      </c>
      <c r="G23" s="59" t="s">
        <v>20</v>
      </c>
      <c r="H23" s="59"/>
      <c r="I23" s="57" t="s">
        <v>21</v>
      </c>
      <c r="J23" s="57" t="s">
        <v>22</v>
      </c>
    </row>
    <row r="24" spans="1:22" ht="13.5" thickBot="1" x14ac:dyDescent="0.25">
      <c r="A24" s="61"/>
      <c r="B24" s="58"/>
      <c r="C24" s="58"/>
      <c r="D24" s="58"/>
      <c r="E24" s="58"/>
      <c r="F24" s="52" t="s">
        <v>23</v>
      </c>
      <c r="G24" s="53" t="s">
        <v>24</v>
      </c>
      <c r="H24" s="53" t="s">
        <v>25</v>
      </c>
      <c r="I24" s="58"/>
      <c r="J24" s="58"/>
    </row>
    <row r="25" spans="1:22" x14ac:dyDescent="0.2">
      <c r="A25" s="14">
        <v>1</v>
      </c>
      <c r="F25" s="23">
        <f>+G25+H25*$C$7</f>
        <v>0</v>
      </c>
    </row>
    <row r="26" spans="1:22" x14ac:dyDescent="0.2">
      <c r="A26" s="14">
        <v>2</v>
      </c>
      <c r="F26" s="16">
        <f>+G26+H26*$C$7</f>
        <v>0</v>
      </c>
    </row>
    <row r="27" spans="1:22" ht="15" x14ac:dyDescent="0.2">
      <c r="A27" s="33" t="s">
        <v>64</v>
      </c>
      <c r="F27" s="16">
        <f>+G27+H27*$C$7</f>
        <v>0</v>
      </c>
    </row>
    <row r="28" spans="1:22" ht="3" customHeight="1" thickBot="1" x14ac:dyDescent="0.25">
      <c r="A28" s="17"/>
      <c r="B28" s="18"/>
      <c r="C28" s="17"/>
      <c r="D28" s="17"/>
      <c r="E28" s="19"/>
      <c r="F28" s="20"/>
      <c r="G28" s="17"/>
      <c r="H28" s="17"/>
      <c r="I28" s="17"/>
      <c r="J28" s="17"/>
    </row>
    <row r="29" spans="1:22" ht="13.5" thickBot="1" x14ac:dyDescent="0.25">
      <c r="E29" s="24" t="s">
        <v>35</v>
      </c>
      <c r="F29" s="25">
        <f>+SUM(F25:F28)</f>
        <v>0</v>
      </c>
      <c r="G29" s="25">
        <f>+SUM(G25:G28)</f>
        <v>0</v>
      </c>
      <c r="H29" s="25">
        <f>+SUM(H25:H28)</f>
        <v>0</v>
      </c>
    </row>
    <row r="30" spans="1:22" ht="13.5" thickTop="1" x14ac:dyDescent="0.2">
      <c r="F30" s="16"/>
    </row>
    <row r="31" spans="1:22" x14ac:dyDescent="0.2">
      <c r="F31" s="16"/>
    </row>
    <row r="32" spans="1:22" x14ac:dyDescent="0.2">
      <c r="F32" s="16"/>
    </row>
    <row r="33" spans="6:9" x14ac:dyDescent="0.2">
      <c r="F33" s="16"/>
    </row>
    <row r="34" spans="6:9" x14ac:dyDescent="0.2">
      <c r="F34" s="16"/>
      <c r="H34" s="55" t="s">
        <v>39</v>
      </c>
      <c r="I34" s="55"/>
    </row>
    <row r="35" spans="6:9" x14ac:dyDescent="0.2">
      <c r="F35" s="16"/>
      <c r="H35" s="56" t="s">
        <v>40</v>
      </c>
      <c r="I35" s="56"/>
    </row>
    <row r="36" spans="6:9" x14ac:dyDescent="0.2">
      <c r="F36" s="16"/>
    </row>
    <row r="37" spans="6:9" x14ac:dyDescent="0.2">
      <c r="F37" s="16"/>
    </row>
    <row r="38" spans="6:9" x14ac:dyDescent="0.2">
      <c r="F38" s="16"/>
    </row>
    <row r="39" spans="6:9" x14ac:dyDescent="0.2">
      <c r="F39" s="16"/>
    </row>
    <row r="40" spans="6:9" x14ac:dyDescent="0.2">
      <c r="F40" s="16"/>
    </row>
    <row r="41" spans="6:9" x14ac:dyDescent="0.2">
      <c r="F41" s="16"/>
    </row>
    <row r="42" spans="6:9" x14ac:dyDescent="0.2">
      <c r="F42" s="16"/>
    </row>
    <row r="43" spans="6:9" x14ac:dyDescent="0.2">
      <c r="F43" s="16"/>
    </row>
    <row r="44" spans="6:9" x14ac:dyDescent="0.2">
      <c r="F44" s="16"/>
    </row>
    <row r="45" spans="6:9" x14ac:dyDescent="0.2">
      <c r="F45" s="16"/>
    </row>
    <row r="46" spans="6:9" x14ac:dyDescent="0.2">
      <c r="F46" s="16"/>
    </row>
    <row r="47" spans="6:9" x14ac:dyDescent="0.2">
      <c r="F47" s="16"/>
    </row>
    <row r="48" spans="6:9" x14ac:dyDescent="0.2">
      <c r="F48" s="16"/>
    </row>
    <row r="49" spans="6:6" x14ac:dyDescent="0.2">
      <c r="F49" s="16"/>
    </row>
    <row r="50" spans="6:6" x14ac:dyDescent="0.2">
      <c r="F50" s="16"/>
    </row>
    <row r="51" spans="6:6" x14ac:dyDescent="0.2">
      <c r="F51" s="16"/>
    </row>
    <row r="52" spans="6:6" x14ac:dyDescent="0.2">
      <c r="F52" s="16"/>
    </row>
    <row r="53" spans="6:6" x14ac:dyDescent="0.2">
      <c r="F53" s="16"/>
    </row>
    <row r="54" spans="6:6" x14ac:dyDescent="0.2">
      <c r="F54" s="16"/>
    </row>
    <row r="55" spans="6:6" x14ac:dyDescent="0.2">
      <c r="F55" s="16"/>
    </row>
    <row r="56" spans="6:6" x14ac:dyDescent="0.2">
      <c r="F56" s="16"/>
    </row>
    <row r="57" spans="6:6" x14ac:dyDescent="0.2">
      <c r="F57" s="16"/>
    </row>
    <row r="58" spans="6:6" x14ac:dyDescent="0.2">
      <c r="F58" s="16"/>
    </row>
    <row r="59" spans="6:6" x14ac:dyDescent="0.2">
      <c r="F59" s="16"/>
    </row>
    <row r="60" spans="6:6" x14ac:dyDescent="0.2">
      <c r="F60" s="16"/>
    </row>
    <row r="61" spans="6:6" x14ac:dyDescent="0.2">
      <c r="F61" s="16"/>
    </row>
    <row r="62" spans="6:6" x14ac:dyDescent="0.2">
      <c r="F62" s="16"/>
    </row>
    <row r="63" spans="6:6" x14ac:dyDescent="0.2">
      <c r="F63" s="16"/>
    </row>
    <row r="64" spans="6:6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</sheetData>
  <mergeCells count="18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H34:I34"/>
    <mergeCell ref="H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Fv+aDf/tNEG7+0ZbXqnoff7gwat0buoYkbMshAY3eH0=</DigestValue>
    </Reference>
    <Reference Type="http://www.w3.org/2000/09/xmldsig#Object" URI="#idOfficeObject">
      <DigestMethod Algorithm="http://www.w3.org/2001/04/xmlenc#sha256"/>
      <DigestValue>RYA6/nmBW92RH+M2m+6Tod1AabhD/OQqm3WM3gxSf68=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t0fC0lmHNcQ6viuyjRngMLIDffIS3/mtjTsBoAGZlFw=</DigestValue>
    </Reference>
    <Reference Type="http://www.w3.org/2000/09/xmldsig#Object" URI="#idValidSigLnImg">
      <DigestMethod Algorithm="http://www.w3.org/2001/04/xmlenc#sha256"/>
      <DigestValue>OwtFdZicXObvMvdL9NmGgEHA1HaF/LrpnTK+oOnlZOY=</DigestValue>
    </Reference>
    <Reference Type="http://www.w3.org/2000/09/xmldsig#Object" URI="#idInvalidSigLnImg">
      <DigestMethod Algorithm="http://www.w3.org/2001/04/xmlenc#sha256"/>
      <DigestValue>Hf1nA7B926Tb4TrGJ2NJtC/UgknVuE90Or5evP7hKug=</DigestValue>
    </Reference>
  </SignedInfo>
  <SignatureValue>Zo3HMoEPrTw+ta/EkLGbZZKFnPhLUzRqWD7ENKgRtIW7hDItX9179DGHgX0yVxAsgK5Zv2Ts+YCK
j3FV/B2eIvcW6x3d1XnFWV8yHZwHnjY9AkurX2FRWpdGhCCqZ8TveK5Py92abyCFFGmF0foNPqIy
jp0MRGgBrgQd7UkZFmVnDjSYBU9HuEzLlt/ipmTzE0C90YZsq10hGVZHxMVh9XLDKgqk3nTYCv27
1OJId6zubccayEJkIW88WyDQoNNNmmm5zHQ0iiUAC12kyaZNmkIn0vIHH/lVW4LapXDXQFRJzVhm
NGCVWO+QuDeFbvn2F687w7vJ82A1HXW4nVq7gA==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qSsMwYhVpzp1PBn9BYpo/8BacYRVwalisDdXtO3dq4k=</DigestValue>
      </Reference>
      <Reference URI="/xl/comments1.xml?ContentType=application/vnd.openxmlformats-officedocument.spreadsheetml.comments+xml">
        <DigestMethod Algorithm="http://www.w3.org/2001/04/xmlenc#sha256"/>
        <DigestValue>8CBu3Q6/fYaMgnq1L8YFVY8As1M3xBeQa1knx97Zs30=</DigestValue>
      </Reference>
      <Reference URI="/xl/comments2.xml?ContentType=application/vnd.openxmlformats-officedocument.spreadsheetml.comments+xml">
        <DigestMethod Algorithm="http://www.w3.org/2001/04/xmlenc#sha256"/>
        <DigestValue>t4isGmb4qH7NsfYq2S3czhtLaGdZn2wWLm0ieyZS+Ps=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12Sj4Rom+rIbxjXD5plLxvrI842YEOPnsciYidHNeWk=</DigestValue>
      </Reference>
      <Reference URI="/xl/drawings/vmlDrawing2.vml?ContentType=application/vnd.openxmlformats-officedocument.vmlDrawing">
        <DigestMethod Algorithm="http://www.w3.org/2001/04/xmlenc#sha256"/>
        <DigestValue>b8241lq7YUsw+3noXv2oXEfEMQR2/7eKKE+Rz3z/n34=</DigestValue>
      </Reference>
      <Reference URI="/xl/drawings/vmlDrawing3.vml?ContentType=application/vnd.openxmlformats-officedocument.vmlDrawing">
        <DigestMethod Algorithm="http://www.w3.org/2001/04/xmlenc#sha256"/>
        <DigestValue>i4BIQvIkiy1JA9WUJGiRXT/78swmzD5094lGUfNTLeU=</DigestValue>
      </Reference>
      <Reference URI="/xl/media/image1.emf?ContentType=image/x-emf">
        <DigestMethod Algorithm="http://www.w3.org/2001/04/xmlenc#sha256"/>
        <DigestValue>p4/GLihAk2phDS1EB12jOXH3GUft+AWBbuly4YNF9+Q=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VzHNge7WTC5Xx9hhJoeqEmyV0lipKWIjVt7hl7E+/zM=</DigestValue>
      </Reference>
      <Reference URI="/xl/styles.xml?ContentType=application/vnd.openxmlformats-officedocument.spreadsheetml.styles+xml">
        <DigestMethod Algorithm="http://www.w3.org/2001/04/xmlenc#sha256"/>
        <DigestValue>8v709nzgzuC/7s/zf+eVT+SGzodGAWiwTVYcLg4eTrw=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uTwEYmOZTRhnb3ltUQpS7Py5c25+RZ/7EZfShcxZrzA=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7mxsaEl0t1XTdQ8bu1wUifP6aK/iU6R3OSfsq3uY32o=</DigestValue>
      </Reference>
      <Reference URI="/xl/worksheets/sheet2.xml?ContentType=application/vnd.openxmlformats-officedocument.spreadsheetml.worksheet+xml">
        <DigestMethod Algorithm="http://www.w3.org/2001/04/xmlenc#sha256"/>
        <DigestValue>SyrrkWtOrjIBgFXcYgzOfHNTOXFQzJNR6++5oNWg/+c=</DigestValue>
      </Reference>
      <Reference URI="/xl/worksheets/sheet3.xml?ContentType=application/vnd.openxmlformats-officedocument.spreadsheetml.worksheet+xml">
        <DigestMethod Algorithm="http://www.w3.org/2001/04/xmlenc#sha256"/>
        <DigestValue>trkIAuZjv32OsHt9ZLALnOhhr3yRVOxVzc+LFsEC4b0=</DigestValue>
      </Reference>
      <Reference URI="/xl/worksheets/sheet4.xml?ContentType=application/vnd.openxmlformats-officedocument.spreadsheetml.worksheet+xml">
        <DigestMethod Algorithm="http://www.w3.org/2001/04/xmlenc#sha256"/>
        <DigestValue>25vbLSRTJeKdrst+E7en/kLP9f2kQEveuxpuOcJeOFw=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2022-05-12T20:26:03Z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{80FBBEF0-E548-4F15-83FF-3FF18B2ED778}</SetupID>
          <SignatureText>Juan H Petersen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2022-05-12T20:26:03Z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QEwAAqwkAACBFTUYAAAEAoBsAAKoAAAAGAAAAAAAAAAAAAAAAAAAAQAYAAIQ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KjB+38AAAAwqMH7fwAAnDqLwft/AAAAAA47/H8AAOHO+8D7fwAAMBYOO/x/AACcOovB+38AAMgWAAAAAAAAQAAAwPt/AAAAAA47/H8AALHR+8D7fwAABAAAAAAAAAAwFg47/H8AAJC21SSIAAAAnDqLwQAAAABIAAAAAAAAAJw6i8H7fwAAqDOowft/AADAPovB+38AAAEAAAAAAAAAPmSLwft/AAAAAA47/H8AAAAAAAAAAAAAAAAAAAAAAAAAAAAAAAAAALCvzq4VAgAAW6YGOfx/AABwt9UkiAAAAAm41SSIAAAAAAAAAAAAAAAAAAAAZHYACAAAAAAlAAAADAAAAAEAAAAYAAAADAAAAAAAAAASAAAADAAAAAEAAAAeAAAAGAAAAMMAAAAEAAAA9wAAABEAAAAlAAAADAAAAAEAAABUAAAAhAAAAMQAAAAEAAAA9QAAABAAAAABAAAAAICaQauqmkHEAAAABAAAAAkAAABMAAAAAAAAAAAAAAAAAAAA//////////9gAAAAMQAyAC8ANQAvADIAMAAyADIA//8GAAAABgAAAAQAAAAGAAAABAAAAAYAAAAGAAAABgAAAAYAAABLAAAAQAAAADAAAAAFAAAAIAAAAAEAAAABAAAAEAAAAAAAAAAAAAAAAAEAAIAAAAAAAAAAAAAAAAABAACAAAAAUgAAAHABAAACAAAAEAAAAAcAAAAAAAAAAAAAALwCAAAAAAAAAQICIlMAeQBzAHQAZQBtAAAAAAAAAAAAAAAAAAAAAAAAAAAAAAAAAAAAAAAAAAAAAAAAAAAAAAAAAAAAAAAAAAAAAAAAAAAAgOyLmBUCAAAAAAAAAAAAAAEAAAAVAgAAiK4pOfx/AAAAAAAAAAAAAIA/Djv8fwAACQAAAAEAAAAJAAAAAAAAAAAAAAAAAAAAAAAAAAAAAAC9aHpFqZQAABEAAAAAAAAAENQ0rxUCAABghTCxFQIAALCvzq4VAgAAcNbVJAAAAAAAAAAAAAAAAAcAAAAAAAAAAAAAAAAAAACs1dUkiAAAAOnV1SSIAAAAYbcCOfx/AAAAAAAAAAAAADBLNxgAAAAAENQ0rxUCAAAAAAAAAAAAALCvzq4VAgAAW6YGOfx/AABQ1dUkiAAAAOnV1SSIAAAAYEE9s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iYFQIAAAAAAAAVAgAAKAAAAAAAAACIrik5/H8AAAAAAAAAAAAAaJd6wPt/AAD/////AgAAAGByIrEVAgAAAAAAAAAAAAAAAAAAAAAAAE0CekWplAAAAAAAAAAAAAAAAAAA+38AAOD///8AAAAAsK/OrhUCAAAYvNUkAAAAAAAAAAAAAAAABgAAAAAAAAAAAAAAAAAAADy71SSIAAAAebvVJIgAAABhtwI5/H8AAAEAAAAAAAAAILgzsQAAAABIe6HA+38AAKBwIrEVAgAAsK/OrhUCAABbpgY5/H8AAOC61SSIAAAAebvVJIgAAAAgMlPJFQIAAAAAAABkdgAIAAAAACUAAAAMAAAAAwAAABgAAAAMAAAAAAAAABIAAAAMAAAAAQAAABYAAAAMAAAACAAAAFQAAABUAAAACgAAACcAAAAeAAAASgAAAAEAAAAAgJpBq6qa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BC7esD7fwAAAAAAAPt/AAAQu3rA+38AAIiuKTn8fwAAAAAAAAAAAAAAAAAAAAAAAGC9M7EVAgAAAAAAAAAAAAAAAAAAAAAAAAAAAAAAAAAAvQJ6RamUAADmavG/+38AAMizesD7fwAA8P///wAAAACwr86uFQIAAIi81SQAAAAAAAAAAAAAAAAJAAAAAAAAAAAAAAAAAAAArLvVJIgAAADpu9UkiAAAAGG3Ajn8fwAAELt6wPt/AABkMvq/AAAAAODD1SSIAAAAAAAAAAAAAACwr86uFQIAAFumBjn8fwAAULvVJIgAAADpu9UkiAAAADDc1MIVAgAAAAAAAGR2AAgAAAAAJQAAAAwAAAAEAAAAGAAAAAwAAAAAAAAAEgAAAAwAAAABAAAAHgAAABgAAAApAAAAMwAAAJoAAABIAAAAJQAAAAwAAAAEAAAAVAAAAKgAAAAqAAAAMwAAAJgAAABHAAAAAQAAAACAmkGrqppBKgAAADMAAAAPAAAATAAAAAAAAAAAAAAAAAAAAP//////////bAAAAEoAdQBhAG4AIABIACAAUABlAHQAZQByAHMAZQBuAAM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AICaQauqm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  <Object Id="idInvalidSigLnImg">AQAAAGwAAAAAAAAAAAAAAP8AAAB/AAAAAAAAAAAAAABQEwAAqwkAACBFTUYAAAEAECEAALEAAAAGAAAAAAAAAAAAAAAAAAAAQAYAAIQ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KjB+38AAAAwqMH7fwAAnDqLwft/AAAAAA47/H8AAOHO+8D7fwAAMBYOO/x/AACcOovB+38AAMgWAAAAAAAAQAAAwPt/AAAAAA47/H8AALHR+8D7fwAABAAAAAAAAAAwFg47/H8AAJC21SSIAAAAnDqLwQAAAABIAAAAAAAAAJw6i8H7fwAAqDOowft/AADAPovB+38AAAEAAAAAAAAAPmSLwft/AAAAAA47/H8AAAAAAAAAAAAAAAAAAAAAAAAAAAAAAAAAALCvzq4VAgAAW6YGOfx/AABwt9UkiAAAAAm41SSIAAAAAAAAAAAAAAAAAAAAZHYACAAAAAAlAAAADAAAAAEAAAAYAAAADAAAAP8AAAASAAAADAAAAAEAAAAeAAAAGAAAACIAAAAEAAAAcgAAABEAAAAlAAAADAAAAAEAAABUAAAAqAAAACMAAAAEAAAAcAAAABAAAAABAAAAAICaQauqm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OyLmBUCAAAAAAAAAAAAAAEAAAAVAgAAiK4pOfx/AAAAAAAAAAAAAIA/Djv8fwAACQAAAAEAAAAJAAAAAAAAAAAAAAAAAAAAAAAAAAAAAAC9aHpFqZQAABEAAAAAAAAAENQ0rxUCAABghTCxFQIAALCvzq4VAgAAcNbVJAAAAAAAAAAAAAAAAAcAAAAAAAAAAAAAAAAAAACs1dUkiAAAAOnV1SSIAAAAYbcCOfx/AAAAAAAAAAAAADBLNxgAAAAAENQ0rxUCAAAAAAAAAAAAALCvzq4VAgAAW6YGOfx/AABQ1dUkiAAAAOnV1SSIAAAAYEE9s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iYFQIAAAAAAAAVAgAAKAAAAAAAAACIrik5/H8AAAAAAAAAAAAAaJd6wPt/AAD/////AgAAAGByIrEVAgAAAAAAAAAAAAAAAAAAAAAAAE0CekWplAAAAAAAAAAAAAAAAAAA+38AAOD///8AAAAAsK/OrhUCAAAYvNUkAAAAAAAAAAAAAAAABgAAAAAAAAAAAAAAAAAAADy71SSIAAAAebvVJIgAAABhtwI5/H8AAAEAAAAAAAAAILgzsQAAAABIe6HA+38AAKBwIrEVAgAAsK/OrhUCAABbpgY5/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BC7esD7fwAAAAAAAPt/AAAQu3rA+38AAIiuKTn8fwAAAAAAAAAAAAAAAAAAAAAAAGC9M7EVAgAAAAAAAAAAAAAAAAAAAAAAAAAAAAAAAAAAvQJ6RamUAADmavG/+38AAMizesD7fwAA8P///wAAAACwr86uFQIAAIi81SQAAAAAAAAAAAAAAAAJAAAAAAAAAAAAAAAAAAAArLvVJIgAAADpu9UkiAAAAGG3Ajn8fwAAELt6wPt/AABkMvq/AAAAAODD1SSIAAAAAAAAAAAAAACwr86uFQIAAFumBjn8fwAAULvVJIgAAADpu9UkiAAAADDc1MIVAgAAAAAAAGR2AAgAAAAAJQAAAAwAAAAEAAAAGAAAAAwAAAAAAAAAEgAAAAwAAAABAAAAHgAAABgAAAApAAAAMwAAAJoAAABIAAAAJQAAAAwAAAAEAAAAVAAAAKgAAAAqAAAAMwAAAJgAAABHAAAAAQAAAACAmkGrqppBKgAAADMAAAAPAAAATAAAAAAAAAAAAAAAAAAAAP//////////bAAAAEoAdQBhAG4AIABIACAAUABlAHQAZQByAHMAZQBuAAA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AICaQauqm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Lidia Blanco Espinola</cp:lastModifiedBy>
  <cp:revision/>
  <dcterms:created xsi:type="dcterms:W3CDTF">2006-11-30T13:09:28Z</dcterms:created>
  <dcterms:modified xsi:type="dcterms:W3CDTF">2022-05-12T20:19:10Z</dcterms:modified>
  <cp:category/>
  <cp:contentStatus/>
</cp:coreProperties>
</file>